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angela.afgolivei\Documents\3_O R Ç A M E N T O S\09_ORC RIP - ARCONDICIONADO - 2024\03_ANEXOS PARA LICITACAO\"/>
    </mc:Choice>
  </mc:AlternateContent>
  <xr:revisionPtr revIDLastSave="0" documentId="13_ncr:1_{84E20DBC-B677-4EDB-8E63-652D24AE1ACB}" xr6:coauthVersionLast="47" xr6:coauthVersionMax="47" xr10:uidLastSave="{00000000-0000-0000-0000-000000000000}"/>
  <bookViews>
    <workbookView xWindow="-120" yWindow="-120" windowWidth="24240" windowHeight="13140" xr2:uid="{0B8840E6-97E8-4A59-9C07-69333573AD1E}"/>
  </bookViews>
  <sheets>
    <sheet name="RESUMO" sheetId="1" r:id="rId1"/>
  </sheets>
  <definedNames>
    <definedName name="_xlnm.Print_Area" localSheetId="0">RESUMO!$B$1:$G$32</definedName>
    <definedName name="F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E9" i="1"/>
  <c r="E13" i="1"/>
  <c r="F25" i="1" s="1"/>
  <c r="F15" i="1" l="1"/>
  <c r="F17" i="1"/>
  <c r="F19" i="1"/>
  <c r="F21" i="1"/>
  <c r="F23" i="1"/>
  <c r="F27" i="1" l="1"/>
  <c r="F13" i="1"/>
  <c r="F11" i="1"/>
</calcChain>
</file>

<file path=xl/sharedStrings.xml><?xml version="1.0" encoding="utf-8"?>
<sst xmlns="http://schemas.openxmlformats.org/spreadsheetml/2006/main" count="36" uniqueCount="35">
  <si>
    <t xml:space="preserve">SERVIÇO NACIONAL DE APRENDIZAGEM COMERCIAL
Administração Regional do Estado de São Paulo
SERVIÇO DE ENGENHARIA
</t>
  </si>
  <si>
    <t>PLANILHA RESUMO</t>
  </si>
  <si>
    <t xml:space="preserve">Obra: </t>
  </si>
  <si>
    <t xml:space="preserve">LOCAL: </t>
  </si>
  <si>
    <t>Rua Capitão Salomão, 2133 - Jardim Monteiro - Ribeirão Preto - SP</t>
  </si>
  <si>
    <t>EMPRESA:</t>
  </si>
  <si>
    <t>Cód</t>
  </si>
  <si>
    <t>Descrição</t>
  </si>
  <si>
    <t>PREÇOS</t>
  </si>
  <si>
    <t>%</t>
  </si>
  <si>
    <t>TOTAIS</t>
  </si>
  <si>
    <t>1.</t>
  </si>
  <si>
    <t>2.</t>
  </si>
  <si>
    <t>AR CONDICIONADO</t>
  </si>
  <si>
    <t>2.1</t>
  </si>
  <si>
    <t>2.2</t>
  </si>
  <si>
    <t>2.3</t>
  </si>
  <si>
    <t>SISTEMAS DE CONDICIONADORES DE AR TIPO VRF</t>
  </si>
  <si>
    <t>2.4</t>
  </si>
  <si>
    <t>VENTILAÇÃO E EXAUSTÃO</t>
  </si>
  <si>
    <t>2.5</t>
  </si>
  <si>
    <t>DUTOS E ACESSÓRIOS</t>
  </si>
  <si>
    <t>2.6</t>
  </si>
  <si>
    <t>QUADROS ELÉTRICOS</t>
  </si>
  <si>
    <t>3.</t>
  </si>
  <si>
    <t>DIVERSOS</t>
  </si>
  <si>
    <t>*</t>
  </si>
  <si>
    <t>OBS:-Preencher apenas nos campos em amarelo</t>
  </si>
  <si>
    <t>INSTALAÇÕES ELÉTRICAS / ALIMENTAÇÃO AR CONDICIONADO</t>
  </si>
  <si>
    <t>INSTALAÇÕES ELÉTRICAS / INTERLIGAÇÕES</t>
  </si>
  <si>
    <t>REDE DE DRENO E AR CONDICIONADO (PVC CLASSE 15 SOLDÁVEL)</t>
  </si>
  <si>
    <t>Data:</t>
  </si>
  <si>
    <t>BDI (%):</t>
  </si>
  <si>
    <t>Leis Sociais (%):</t>
  </si>
  <si>
    <t>Retrofit do Sistema de climatização do SENAC Ribeirão Preto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</si>
</sst>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rial"/>
      <family val="2"/>
    </font>
    <font>
      <b/>
      <sz val="6"/>
      <name val="Arial"/>
      <family val="2"/>
    </font>
    <font>
      <b/>
      <sz val="5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8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2">
    <xf numFmtId="0" fontId="0" fillId="0" borderId="0" xfId="0"/>
    <xf numFmtId="4" fontId="2" fillId="0" borderId="0" xfId="0" applyNumberFormat="1" applyFont="1"/>
    <xf numFmtId="43" fontId="0" fillId="0" borderId="0" xfId="1" applyFont="1"/>
    <xf numFmtId="4" fontId="2" fillId="0" borderId="4" xfId="0" applyNumberFormat="1" applyFont="1" applyBorder="1"/>
    <xf numFmtId="4" fontId="8" fillId="0" borderId="4" xfId="0" applyNumberFormat="1" applyFont="1" applyBorder="1"/>
    <xf numFmtId="4" fontId="8" fillId="0" borderId="0" xfId="0" applyNumberFormat="1" applyFont="1"/>
    <xf numFmtId="4" fontId="8" fillId="0" borderId="4" xfId="0" applyNumberFormat="1" applyFont="1" applyBorder="1" applyAlignment="1">
      <alignment horizontal="center"/>
    </xf>
    <xf numFmtId="43" fontId="0" fillId="0" borderId="0" xfId="0" applyNumberFormat="1"/>
    <xf numFmtId="44" fontId="10" fillId="3" borderId="13" xfId="2" applyFont="1" applyFill="1" applyBorder="1" applyAlignment="1">
      <alignment vertical="top"/>
    </xf>
    <xf numFmtId="44" fontId="8" fillId="4" borderId="13" xfId="2" applyFont="1" applyFill="1" applyBorder="1" applyAlignment="1">
      <alignment vertical="top"/>
    </xf>
    <xf numFmtId="4" fontId="2" fillId="0" borderId="0" xfId="0" applyNumberFormat="1" applyFont="1" applyAlignment="1">
      <alignment horizontal="right"/>
    </xf>
    <xf numFmtId="4" fontId="2" fillId="4" borderId="0" xfId="0" applyNumberFormat="1" applyFont="1" applyFill="1" applyAlignment="1">
      <alignment horizontal="right"/>
    </xf>
    <xf numFmtId="4" fontId="3" fillId="0" borderId="1" xfId="0" applyNumberFormat="1" applyFont="1" applyBorder="1" applyAlignment="1">
      <alignment vertical="top" wrapText="1"/>
    </xf>
    <xf numFmtId="4" fontId="2" fillId="0" borderId="2" xfId="0" applyNumberFormat="1" applyFont="1" applyBorder="1" applyAlignment="1">
      <alignment vertical="top"/>
    </xf>
    <xf numFmtId="14" fontId="7" fillId="0" borderId="3" xfId="0" applyNumberFormat="1" applyFont="1" applyBorder="1" applyAlignment="1">
      <alignment vertical="top"/>
    </xf>
    <xf numFmtId="4" fontId="3" fillId="0" borderId="4" xfId="0" applyNumberFormat="1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2" fontId="6" fillId="0" borderId="5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4" fontId="6" fillId="0" borderId="0" xfId="0" applyNumberFormat="1" applyFont="1" applyAlignment="1">
      <alignment vertical="top"/>
    </xf>
    <xf numFmtId="0" fontId="6" fillId="0" borderId="5" xfId="0" applyFont="1" applyBorder="1" applyAlignment="1">
      <alignment vertical="top"/>
    </xf>
    <xf numFmtId="4" fontId="3" fillId="0" borderId="6" xfId="0" applyNumberFormat="1" applyFont="1" applyBorder="1" applyAlignment="1">
      <alignment vertical="top" wrapText="1"/>
    </xf>
    <xf numFmtId="0" fontId="4" fillId="0" borderId="7" xfId="0" applyFont="1" applyBorder="1" applyAlignment="1">
      <alignment vertical="top"/>
    </xf>
    <xf numFmtId="0" fontId="6" fillId="0" borderId="7" xfId="0" applyFont="1" applyBorder="1" applyAlignment="1">
      <alignment vertical="top"/>
    </xf>
    <xf numFmtId="0" fontId="8" fillId="0" borderId="21" xfId="0" applyFont="1" applyBorder="1" applyAlignment="1">
      <alignment vertical="top"/>
    </xf>
    <xf numFmtId="0" fontId="8" fillId="0" borderId="22" xfId="0" applyFont="1" applyBorder="1" applyAlignment="1">
      <alignment vertical="top"/>
    </xf>
    <xf numFmtId="4" fontId="8" fillId="0" borderId="4" xfId="0" applyNumberFormat="1" applyFont="1" applyBorder="1" applyAlignment="1">
      <alignment vertical="top"/>
    </xf>
    <xf numFmtId="4" fontId="8" fillId="0" borderId="24" xfId="0" applyNumberFormat="1" applyFont="1" applyBorder="1" applyAlignment="1">
      <alignment vertical="top"/>
    </xf>
    <xf numFmtId="4" fontId="8" fillId="2" borderId="17" xfId="0" applyNumberFormat="1" applyFont="1" applyFill="1" applyBorder="1" applyAlignment="1">
      <alignment vertical="top"/>
    </xf>
    <xf numFmtId="4" fontId="8" fillId="2" borderId="11" xfId="0" applyNumberFormat="1" applyFont="1" applyFill="1" applyBorder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44" fontId="8" fillId="2" borderId="13" xfId="2" applyFont="1" applyFill="1" applyBorder="1" applyAlignment="1">
      <alignment vertical="top"/>
    </xf>
    <xf numFmtId="4" fontId="8" fillId="0" borderId="17" xfId="0" applyNumberFormat="1" applyFont="1" applyBorder="1" applyAlignment="1">
      <alignment vertical="top"/>
    </xf>
    <xf numFmtId="4" fontId="8" fillId="0" borderId="13" xfId="0" applyNumberFormat="1" applyFont="1" applyBorder="1" applyAlignment="1">
      <alignment vertical="top"/>
    </xf>
    <xf numFmtId="3" fontId="10" fillId="3" borderId="17" xfId="0" applyNumberFormat="1" applyFont="1" applyFill="1" applyBorder="1" applyAlignment="1">
      <alignment vertical="top" wrapText="1"/>
    </xf>
    <xf numFmtId="3" fontId="8" fillId="0" borderId="17" xfId="0" applyNumberFormat="1" applyFont="1" applyBorder="1" applyAlignment="1">
      <alignment vertical="top"/>
    </xf>
    <xf numFmtId="44" fontId="8" fillId="0" borderId="13" xfId="2" applyFont="1" applyBorder="1" applyAlignment="1">
      <alignment vertical="top"/>
    </xf>
    <xf numFmtId="3" fontId="10" fillId="3" borderId="17" xfId="0" applyNumberFormat="1" applyFont="1" applyFill="1" applyBorder="1" applyAlignment="1">
      <alignment vertical="top"/>
    </xf>
    <xf numFmtId="4" fontId="8" fillId="0" borderId="18" xfId="0" applyNumberFormat="1" applyFont="1" applyBorder="1" applyAlignment="1">
      <alignment vertical="top"/>
    </xf>
    <xf numFmtId="44" fontId="8" fillId="0" borderId="15" xfId="2" applyFont="1" applyBorder="1" applyAlignment="1">
      <alignment vertical="top"/>
    </xf>
    <xf numFmtId="0" fontId="5" fillId="0" borderId="2" xfId="0" applyFont="1" applyBorder="1" applyAlignment="1">
      <alignment horizontal="left"/>
    </xf>
    <xf numFmtId="0" fontId="6" fillId="0" borderId="2" xfId="0" applyFont="1" applyBorder="1"/>
    <xf numFmtId="4" fontId="10" fillId="3" borderId="13" xfId="0" applyNumberFormat="1" applyFont="1" applyFill="1" applyBorder="1" applyAlignment="1">
      <alignment vertical="top" wrapText="1"/>
    </xf>
    <xf numFmtId="164" fontId="10" fillId="3" borderId="19" xfId="1" applyNumberFormat="1" applyFont="1" applyFill="1" applyBorder="1" applyAlignment="1">
      <alignment vertical="top"/>
    </xf>
    <xf numFmtId="164" fontId="10" fillId="3" borderId="14" xfId="1" applyNumberFormat="1" applyFont="1" applyFill="1" applyBorder="1" applyAlignment="1">
      <alignment vertical="top"/>
    </xf>
    <xf numFmtId="4" fontId="8" fillId="0" borderId="13" xfId="0" applyNumberFormat="1" applyFont="1" applyBorder="1" applyAlignment="1">
      <alignment vertical="top"/>
    </xf>
    <xf numFmtId="43" fontId="8" fillId="0" borderId="19" xfId="1" applyFont="1" applyBorder="1" applyAlignment="1">
      <alignment vertical="top"/>
    </xf>
    <xf numFmtId="43" fontId="8" fillId="0" borderId="14" xfId="1" applyFont="1" applyBorder="1" applyAlignment="1">
      <alignment vertical="top"/>
    </xf>
    <xf numFmtId="4" fontId="8" fillId="0" borderId="15" xfId="0" applyNumberFormat="1" applyFont="1" applyBorder="1" applyAlignment="1">
      <alignment vertical="top"/>
    </xf>
    <xf numFmtId="4" fontId="8" fillId="0" borderId="20" xfId="0" applyNumberFormat="1" applyFont="1" applyBorder="1" applyAlignment="1">
      <alignment vertical="top"/>
    </xf>
    <xf numFmtId="4" fontId="8" fillId="0" borderId="16" xfId="0" applyNumberFormat="1" applyFont="1" applyBorder="1" applyAlignment="1">
      <alignment vertical="top"/>
    </xf>
    <xf numFmtId="4" fontId="8" fillId="0" borderId="13" xfId="0" applyNumberFormat="1" applyFont="1" applyBorder="1" applyAlignment="1">
      <alignment vertical="top" wrapText="1"/>
    </xf>
    <xf numFmtId="164" fontId="8" fillId="0" borderId="19" xfId="1" applyNumberFormat="1" applyFont="1" applyBorder="1" applyAlignment="1">
      <alignment vertical="top"/>
    </xf>
    <xf numFmtId="164" fontId="8" fillId="0" borderId="14" xfId="1" applyNumberFormat="1" applyFont="1" applyBorder="1" applyAlignment="1">
      <alignment vertical="top"/>
    </xf>
    <xf numFmtId="4" fontId="4" fillId="0" borderId="2" xfId="0" applyNumberFormat="1" applyFont="1" applyBorder="1" applyAlignment="1">
      <alignment vertical="top" wrapText="1"/>
    </xf>
    <xf numFmtId="4" fontId="4" fillId="0" borderId="0" xfId="0" applyNumberFormat="1" applyFont="1" applyAlignment="1">
      <alignment vertical="top" wrapText="1"/>
    </xf>
    <xf numFmtId="4" fontId="4" fillId="0" borderId="7" xfId="0" applyNumberFormat="1" applyFont="1" applyBorder="1" applyAlignment="1">
      <alignment vertical="top" wrapText="1"/>
    </xf>
    <xf numFmtId="4" fontId="8" fillId="0" borderId="1" xfId="0" applyNumberFormat="1" applyFont="1" applyBorder="1" applyAlignment="1">
      <alignment vertical="top"/>
    </xf>
    <xf numFmtId="4" fontId="8" fillId="0" borderId="6" xfId="0" applyNumberFormat="1" applyFont="1" applyBorder="1" applyAlignment="1">
      <alignment vertical="top"/>
    </xf>
    <xf numFmtId="4" fontId="8" fillId="0" borderId="21" xfId="0" applyNumberFormat="1" applyFont="1" applyBorder="1" applyAlignment="1">
      <alignment vertical="top"/>
    </xf>
    <xf numFmtId="4" fontId="8" fillId="0" borderId="22" xfId="0" applyNumberFormat="1" applyFont="1" applyBorder="1" applyAlignment="1">
      <alignment vertical="top"/>
    </xf>
    <xf numFmtId="4" fontId="9" fillId="0" borderId="2" xfId="0" applyNumberFormat="1" applyFont="1" applyBorder="1" applyAlignment="1">
      <alignment vertical="top"/>
    </xf>
    <xf numFmtId="4" fontId="9" fillId="0" borderId="3" xfId="0" applyNumberFormat="1" applyFont="1" applyBorder="1" applyAlignment="1">
      <alignment vertical="top"/>
    </xf>
    <xf numFmtId="4" fontId="9" fillId="0" borderId="7" xfId="0" applyNumberFormat="1" applyFont="1" applyBorder="1" applyAlignment="1">
      <alignment vertical="top"/>
    </xf>
    <xf numFmtId="4" fontId="9" fillId="0" borderId="8" xfId="0" applyNumberFormat="1" applyFont="1" applyBorder="1" applyAlignment="1">
      <alignment vertical="top"/>
    </xf>
    <xf numFmtId="4" fontId="8" fillId="0" borderId="23" xfId="0" applyNumberFormat="1" applyFont="1" applyBorder="1" applyAlignment="1">
      <alignment vertical="top"/>
    </xf>
    <xf numFmtId="4" fontId="8" fillId="0" borderId="9" xfId="0" applyNumberFormat="1" applyFont="1" applyBorder="1" applyAlignment="1">
      <alignment vertical="top"/>
    </xf>
    <xf numFmtId="4" fontId="8" fillId="0" borderId="10" xfId="0" applyNumberFormat="1" applyFont="1" applyBorder="1" applyAlignment="1">
      <alignment vertical="top"/>
    </xf>
    <xf numFmtId="0" fontId="8" fillId="2" borderId="19" xfId="0" applyFont="1" applyFill="1" applyBorder="1" applyAlignment="1">
      <alignment vertical="top"/>
    </xf>
    <xf numFmtId="4" fontId="8" fillId="2" borderId="14" xfId="0" applyNumberFormat="1" applyFont="1" applyFill="1" applyBorder="1" applyAlignment="1">
      <alignment vertical="top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39565</xdr:colOff>
      <xdr:row>2</xdr:row>
      <xdr:rowOff>7326</xdr:rowOff>
    </xdr:from>
    <xdr:to>
      <xdr:col>1</xdr:col>
      <xdr:colOff>601880</xdr:colOff>
      <xdr:row>3</xdr:row>
      <xdr:rowOff>188302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B8485C9-46FE-4AA0-83D9-2B97FF1E2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990" y="388326"/>
          <a:ext cx="562315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EFDAC-BC9A-4285-95E8-DE5EA18B27E5}">
  <dimension ref="A1:J32"/>
  <sheetViews>
    <sheetView showGridLines="0" tabSelected="1" zoomScale="110" zoomScaleNormal="110" workbookViewId="0">
      <selection activeCell="E4" sqref="E4"/>
    </sheetView>
  </sheetViews>
  <sheetFormatPr defaultRowHeight="15" x14ac:dyDescent="0.25"/>
  <cols>
    <col min="1" max="1" width="5.28515625" customWidth="1"/>
    <col min="2" max="2" width="9.5703125" customWidth="1"/>
    <col min="3" max="3" width="53.140625" customWidth="1"/>
    <col min="4" max="4" width="7.140625" customWidth="1"/>
    <col min="5" max="5" width="38.28515625" customWidth="1"/>
    <col min="6" max="6" width="10.7109375" bestFit="1" customWidth="1"/>
    <col min="7" max="7" width="8.7109375" customWidth="1"/>
    <col min="8" max="8" width="2.28515625" customWidth="1"/>
    <col min="10" max="10" width="9.85546875" style="2" bestFit="1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</row>
    <row r="2" spans="1:9" x14ac:dyDescent="0.25">
      <c r="A2" s="1"/>
      <c r="B2" s="12"/>
      <c r="C2" s="56" t="s">
        <v>0</v>
      </c>
      <c r="D2" s="13"/>
      <c r="E2" s="42" t="s">
        <v>1</v>
      </c>
      <c r="F2" s="43" t="s">
        <v>31</v>
      </c>
      <c r="G2" s="14"/>
      <c r="H2" s="3"/>
    </row>
    <row r="3" spans="1:9" x14ac:dyDescent="0.25">
      <c r="A3" s="1"/>
      <c r="B3" s="15"/>
      <c r="C3" s="57"/>
      <c r="D3" s="16" t="s">
        <v>2</v>
      </c>
      <c r="E3" s="17" t="s">
        <v>34</v>
      </c>
      <c r="F3" s="17" t="s">
        <v>32</v>
      </c>
      <c r="G3" s="18"/>
      <c r="H3" s="3"/>
    </row>
    <row r="4" spans="1:9" ht="18" x14ac:dyDescent="0.25">
      <c r="A4" s="1"/>
      <c r="B4" s="15"/>
      <c r="C4" s="57"/>
      <c r="D4" s="19" t="s">
        <v>3</v>
      </c>
      <c r="E4" s="20" t="s">
        <v>4</v>
      </c>
      <c r="F4" s="21" t="s">
        <v>33</v>
      </c>
      <c r="G4" s="22"/>
      <c r="H4" s="3"/>
    </row>
    <row r="5" spans="1:9" x14ac:dyDescent="0.25">
      <c r="A5" s="1"/>
      <c r="B5" s="23"/>
      <c r="C5" s="58"/>
      <c r="D5" s="24" t="s">
        <v>5</v>
      </c>
      <c r="E5" s="25"/>
      <c r="F5" s="21"/>
      <c r="G5" s="22"/>
      <c r="H5" s="4"/>
    </row>
    <row r="6" spans="1:9" x14ac:dyDescent="0.25">
      <c r="A6" s="5"/>
      <c r="B6" s="59" t="s">
        <v>6</v>
      </c>
      <c r="C6" s="61" t="s">
        <v>7</v>
      </c>
      <c r="D6" s="61"/>
      <c r="E6" s="26" t="s">
        <v>8</v>
      </c>
      <c r="F6" s="63" t="s">
        <v>9</v>
      </c>
      <c r="G6" s="64"/>
      <c r="H6" s="6"/>
    </row>
    <row r="7" spans="1:9" x14ac:dyDescent="0.25">
      <c r="A7" s="5"/>
      <c r="B7" s="60"/>
      <c r="C7" s="62"/>
      <c r="D7" s="62"/>
      <c r="E7" s="27" t="s">
        <v>10</v>
      </c>
      <c r="F7" s="65"/>
      <c r="G7" s="66"/>
      <c r="H7" s="6"/>
    </row>
    <row r="8" spans="1:9" x14ac:dyDescent="0.25">
      <c r="A8" s="5"/>
      <c r="B8" s="28"/>
      <c r="C8" s="67"/>
      <c r="D8" s="67"/>
      <c r="E8" s="29"/>
      <c r="F8" s="68"/>
      <c r="G8" s="69"/>
      <c r="H8" s="6"/>
    </row>
    <row r="9" spans="1:9" x14ac:dyDescent="0.25">
      <c r="A9" s="5"/>
      <c r="B9" s="30"/>
      <c r="C9" s="31" t="s">
        <v>10</v>
      </c>
      <c r="D9" s="32"/>
      <c r="E9" s="33">
        <f>E11+E13+E27</f>
        <v>0</v>
      </c>
      <c r="F9" s="70" t="e">
        <f>F11+F13+F27</f>
        <v>#DIV/0!</v>
      </c>
      <c r="G9" s="71"/>
      <c r="H9" s="4"/>
      <c r="I9" s="7"/>
    </row>
    <row r="10" spans="1:9" x14ac:dyDescent="0.25">
      <c r="A10" s="5"/>
      <c r="B10" s="34"/>
      <c r="C10" s="47"/>
      <c r="D10" s="47"/>
      <c r="E10" s="35"/>
      <c r="F10" s="48"/>
      <c r="G10" s="49"/>
      <c r="H10" s="4"/>
    </row>
    <row r="11" spans="1:9" x14ac:dyDescent="0.25">
      <c r="A11" s="5"/>
      <c r="B11" s="36" t="s">
        <v>11</v>
      </c>
      <c r="C11" s="44" t="s">
        <v>28</v>
      </c>
      <c r="D11" s="44"/>
      <c r="E11" s="8"/>
      <c r="F11" s="45" t="e">
        <f>E11/$E$9*100</f>
        <v>#DIV/0!</v>
      </c>
      <c r="G11" s="46"/>
      <c r="H11" s="3"/>
    </row>
    <row r="12" spans="1:9" x14ac:dyDescent="0.25">
      <c r="A12" s="5"/>
      <c r="B12" s="37"/>
      <c r="C12" s="47"/>
      <c r="D12" s="47"/>
      <c r="E12" s="38"/>
      <c r="F12" s="54"/>
      <c r="G12" s="55"/>
      <c r="H12" s="3"/>
    </row>
    <row r="13" spans="1:9" x14ac:dyDescent="0.25">
      <c r="A13" s="5"/>
      <c r="B13" s="39" t="s">
        <v>12</v>
      </c>
      <c r="C13" s="44" t="s">
        <v>13</v>
      </c>
      <c r="D13" s="44"/>
      <c r="E13" s="8">
        <f>E15+E17+E19+E21+E23+E25</f>
        <v>0</v>
      </c>
      <c r="F13" s="45" t="e">
        <f>E13/$E$9*100</f>
        <v>#DIV/0!</v>
      </c>
      <c r="G13" s="46"/>
      <c r="H13" s="3"/>
    </row>
    <row r="14" spans="1:9" x14ac:dyDescent="0.25">
      <c r="A14" s="5"/>
      <c r="B14" s="37"/>
      <c r="C14" s="47"/>
      <c r="D14" s="47"/>
      <c r="E14" s="38"/>
      <c r="F14" s="54"/>
      <c r="G14" s="55"/>
      <c r="H14" s="3"/>
    </row>
    <row r="15" spans="1:9" ht="20.25" customHeight="1" x14ac:dyDescent="0.25">
      <c r="A15" s="5"/>
      <c r="B15" s="37" t="s">
        <v>14</v>
      </c>
      <c r="C15" s="53" t="s">
        <v>29</v>
      </c>
      <c r="D15" s="53"/>
      <c r="E15" s="9"/>
      <c r="F15" s="48" t="e">
        <f>E15/$E$13*100</f>
        <v>#DIV/0!</v>
      </c>
      <c r="G15" s="49"/>
      <c r="H15" s="3"/>
    </row>
    <row r="16" spans="1:9" x14ac:dyDescent="0.25">
      <c r="A16" s="5"/>
      <c r="B16" s="37"/>
      <c r="C16" s="47"/>
      <c r="D16" s="47"/>
      <c r="E16" s="38"/>
      <c r="F16" s="48"/>
      <c r="G16" s="49"/>
      <c r="H16" s="3"/>
    </row>
    <row r="17" spans="1:8" ht="19.5" customHeight="1" x14ac:dyDescent="0.25">
      <c r="A17" s="5"/>
      <c r="B17" s="37" t="s">
        <v>15</v>
      </c>
      <c r="C17" s="53" t="s">
        <v>30</v>
      </c>
      <c r="D17" s="53"/>
      <c r="E17" s="9"/>
      <c r="F17" s="48" t="e">
        <f>E17/$E$13*100</f>
        <v>#DIV/0!</v>
      </c>
      <c r="G17" s="49"/>
      <c r="H17" s="3"/>
    </row>
    <row r="18" spans="1:8" x14ac:dyDescent="0.25">
      <c r="A18" s="1"/>
      <c r="B18" s="37"/>
      <c r="C18" s="47"/>
      <c r="D18" s="47"/>
      <c r="E18" s="38"/>
      <c r="F18" s="48"/>
      <c r="G18" s="49"/>
      <c r="H18" s="3"/>
    </row>
    <row r="19" spans="1:8" ht="21" customHeight="1" x14ac:dyDescent="0.25">
      <c r="A19" s="1"/>
      <c r="B19" s="37" t="s">
        <v>16</v>
      </c>
      <c r="C19" s="53" t="s">
        <v>17</v>
      </c>
      <c r="D19" s="53"/>
      <c r="E19" s="9"/>
      <c r="F19" s="48" t="e">
        <f>E19/$E$13*100</f>
        <v>#DIV/0!</v>
      </c>
      <c r="G19" s="49"/>
      <c r="H19" s="3"/>
    </row>
    <row r="20" spans="1:8" x14ac:dyDescent="0.25">
      <c r="A20" s="1"/>
      <c r="B20" s="37"/>
      <c r="C20" s="47"/>
      <c r="D20" s="47"/>
      <c r="E20" s="38"/>
      <c r="F20" s="48"/>
      <c r="G20" s="49"/>
      <c r="H20" s="3"/>
    </row>
    <row r="21" spans="1:8" ht="22.5" customHeight="1" x14ac:dyDescent="0.25">
      <c r="A21" s="1"/>
      <c r="B21" s="37" t="s">
        <v>18</v>
      </c>
      <c r="C21" s="53" t="s">
        <v>19</v>
      </c>
      <c r="D21" s="53"/>
      <c r="E21" s="9"/>
      <c r="F21" s="48" t="e">
        <f>E21/$E$13*100</f>
        <v>#DIV/0!</v>
      </c>
      <c r="G21" s="49"/>
      <c r="H21" s="3"/>
    </row>
    <row r="22" spans="1:8" x14ac:dyDescent="0.25">
      <c r="A22" s="1"/>
      <c r="B22" s="37"/>
      <c r="C22" s="47"/>
      <c r="D22" s="47"/>
      <c r="E22" s="38"/>
      <c r="F22" s="48"/>
      <c r="G22" s="49"/>
      <c r="H22" s="3"/>
    </row>
    <row r="23" spans="1:8" ht="20.25" customHeight="1" x14ac:dyDescent="0.25">
      <c r="A23" s="1"/>
      <c r="B23" s="37" t="s">
        <v>20</v>
      </c>
      <c r="C23" s="53" t="s">
        <v>21</v>
      </c>
      <c r="D23" s="53"/>
      <c r="E23" s="9"/>
      <c r="F23" s="48" t="e">
        <f>E23/$E$13*100</f>
        <v>#DIV/0!</v>
      </c>
      <c r="G23" s="49"/>
      <c r="H23" s="3"/>
    </row>
    <row r="24" spans="1:8" x14ac:dyDescent="0.25">
      <c r="A24" s="1"/>
      <c r="B24" s="37"/>
      <c r="C24" s="47"/>
      <c r="D24" s="47"/>
      <c r="E24" s="38"/>
      <c r="F24" s="48"/>
      <c r="G24" s="49"/>
      <c r="H24" s="3"/>
    </row>
    <row r="25" spans="1:8" ht="21.75" customHeight="1" x14ac:dyDescent="0.25">
      <c r="A25" s="1"/>
      <c r="B25" s="37" t="s">
        <v>22</v>
      </c>
      <c r="C25" s="53" t="s">
        <v>23</v>
      </c>
      <c r="D25" s="53"/>
      <c r="E25" s="9"/>
      <c r="F25" s="48" t="e">
        <f>E25/$E$13*100</f>
        <v>#DIV/0!</v>
      </c>
      <c r="G25" s="49"/>
      <c r="H25" s="3"/>
    </row>
    <row r="26" spans="1:8" x14ac:dyDescent="0.25">
      <c r="A26" s="1"/>
      <c r="B26" s="37"/>
      <c r="C26" s="47"/>
      <c r="D26" s="47"/>
      <c r="E26" s="38"/>
      <c r="F26" s="48"/>
      <c r="G26" s="49"/>
      <c r="H26" s="3"/>
    </row>
    <row r="27" spans="1:8" x14ac:dyDescent="0.25">
      <c r="A27" s="1"/>
      <c r="B27" s="39" t="s">
        <v>24</v>
      </c>
      <c r="C27" s="44" t="s">
        <v>25</v>
      </c>
      <c r="D27" s="44"/>
      <c r="E27" s="8"/>
      <c r="F27" s="45" t="e">
        <f>E27/$E$9*100</f>
        <v>#DIV/0!</v>
      </c>
      <c r="G27" s="46"/>
      <c r="H27" s="3"/>
    </row>
    <row r="28" spans="1:8" x14ac:dyDescent="0.25">
      <c r="A28" s="1"/>
      <c r="B28" s="37"/>
      <c r="C28" s="47"/>
      <c r="D28" s="47"/>
      <c r="E28" s="38"/>
      <c r="F28" s="48"/>
      <c r="G28" s="49"/>
      <c r="H28" s="3"/>
    </row>
    <row r="29" spans="1:8" x14ac:dyDescent="0.25">
      <c r="A29" s="1"/>
      <c r="B29" s="40"/>
      <c r="C29" s="50"/>
      <c r="D29" s="50"/>
      <c r="E29" s="41"/>
      <c r="F29" s="51"/>
      <c r="G29" s="52"/>
      <c r="H29" s="3"/>
    </row>
    <row r="30" spans="1:8" x14ac:dyDescent="0.25">
      <c r="A30" s="1"/>
      <c r="B30" s="10"/>
      <c r="C30" s="1"/>
      <c r="D30" s="1"/>
      <c r="E30" s="1"/>
      <c r="F30" s="1"/>
      <c r="G30" s="1"/>
      <c r="H30" s="1"/>
    </row>
    <row r="31" spans="1:8" x14ac:dyDescent="0.25">
      <c r="A31" s="1"/>
      <c r="B31" s="11" t="s">
        <v>26</v>
      </c>
      <c r="C31" s="1" t="s">
        <v>27</v>
      </c>
      <c r="D31" s="1"/>
      <c r="E31" s="1"/>
      <c r="F31" s="1"/>
      <c r="G31" s="1"/>
      <c r="H31" s="1"/>
    </row>
    <row r="32" spans="1:8" x14ac:dyDescent="0.25">
      <c r="A32" s="1"/>
      <c r="B32" s="1"/>
      <c r="C32" s="1"/>
      <c r="D32" s="1"/>
      <c r="E32" s="1"/>
      <c r="F32" s="1"/>
      <c r="G32" s="1"/>
      <c r="H32" s="1"/>
    </row>
  </sheetData>
  <mergeCells count="47">
    <mergeCell ref="C12:D12"/>
    <mergeCell ref="F12:G12"/>
    <mergeCell ref="C2:C5"/>
    <mergeCell ref="B6:B7"/>
    <mergeCell ref="C6:D7"/>
    <mergeCell ref="F6:G7"/>
    <mergeCell ref="C8:D8"/>
    <mergeCell ref="F8:G8"/>
    <mergeCell ref="F9:G9"/>
    <mergeCell ref="C10:D10"/>
    <mergeCell ref="F10:G10"/>
    <mergeCell ref="C11:D11"/>
    <mergeCell ref="F11:G11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5:D25"/>
    <mergeCell ref="F25:G25"/>
    <mergeCell ref="C26:D26"/>
    <mergeCell ref="F26:G26"/>
    <mergeCell ref="C22:D22"/>
    <mergeCell ref="F22:G22"/>
    <mergeCell ref="C23:D23"/>
    <mergeCell ref="F23:G23"/>
    <mergeCell ref="C24:D24"/>
    <mergeCell ref="F24:G24"/>
    <mergeCell ref="C27:D27"/>
    <mergeCell ref="F27:G27"/>
    <mergeCell ref="C28:D28"/>
    <mergeCell ref="F28:G28"/>
    <mergeCell ref="C29:D29"/>
    <mergeCell ref="F29:G29"/>
  </mergeCells>
  <printOptions horizontalCentered="1"/>
  <pageMargins left="0.51181102362204722" right="0.51181102362204722" top="1.3779527559055118" bottom="0.98425196850393704" header="0.31496062992125984" footer="0.31496062992125984"/>
  <pageSetup paperSize="9" scale="72" orientation="portrait" horizontalDpi="4294967294" r:id="rId1"/>
  <colBreaks count="1" manualBreakCount="1">
    <brk id="7" max="3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</vt:lpstr>
      <vt:lpstr>RESUMO!Area_de_impressao</vt:lpstr>
    </vt:vector>
  </TitlesOfParts>
  <Company>SERVICO NACIONAL DE APRENDIZAGEM COMERCIAL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Oliveira</dc:creator>
  <cp:lastModifiedBy>Mariangela Aparecida Fatima Galdino de Oliveira</cp:lastModifiedBy>
  <cp:lastPrinted>2024-08-08T20:28:42Z</cp:lastPrinted>
  <dcterms:created xsi:type="dcterms:W3CDTF">2024-07-25T19:38:17Z</dcterms:created>
  <dcterms:modified xsi:type="dcterms:W3CDTF">2024-08-08T20:32:11Z</dcterms:modified>
</cp:coreProperties>
</file>